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6455AEB-EB7F-4658-9136-F58D5464EB9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прилож 12 на 2023 год" sheetId="6" r:id="rId1"/>
    <sheet name="прилож 12 на 2023 год (годовая)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7" l="1"/>
  <c r="K33" i="7"/>
  <c r="J33" i="7"/>
  <c r="I33" i="7"/>
  <c r="H33" i="7"/>
  <c r="G33" i="7"/>
  <c r="F33" i="7"/>
  <c r="E33" i="7"/>
  <c r="D33" i="7"/>
  <c r="K29" i="7"/>
  <c r="J29" i="7"/>
  <c r="I29" i="7"/>
  <c r="H29" i="7"/>
  <c r="G29" i="7"/>
  <c r="F29" i="7"/>
  <c r="E29" i="7"/>
  <c r="D29" i="7"/>
  <c r="K24" i="7"/>
  <c r="J24" i="7"/>
  <c r="H24" i="7"/>
  <c r="G24" i="7"/>
  <c r="F24" i="7"/>
  <c r="E24" i="7"/>
  <c r="D24" i="7"/>
  <c r="K20" i="7"/>
  <c r="J20" i="7"/>
  <c r="I20" i="7"/>
  <c r="H20" i="7"/>
  <c r="G20" i="7"/>
  <c r="F20" i="7"/>
  <c r="E20" i="7"/>
  <c r="D20" i="7"/>
  <c r="K16" i="7"/>
  <c r="J16" i="7"/>
  <c r="I16" i="7"/>
  <c r="H16" i="7"/>
  <c r="G16" i="7"/>
  <c r="F16" i="7"/>
  <c r="E16" i="7"/>
  <c r="D16" i="7"/>
  <c r="K15" i="7"/>
  <c r="J15" i="7"/>
  <c r="I15" i="7"/>
  <c r="H15" i="7"/>
  <c r="G15" i="7"/>
  <c r="F15" i="7"/>
  <c r="E15" i="7"/>
  <c r="D15" i="7"/>
  <c r="K14" i="7"/>
  <c r="K12" i="7" s="1"/>
  <c r="J14" i="7"/>
  <c r="I14" i="7"/>
  <c r="H14" i="7"/>
  <c r="G14" i="7"/>
  <c r="F14" i="7"/>
  <c r="E14" i="7"/>
  <c r="D14" i="7"/>
  <c r="K13" i="7"/>
  <c r="J13" i="7"/>
  <c r="J12" i="7" s="1"/>
  <c r="I13" i="7"/>
  <c r="H13" i="7"/>
  <c r="G13" i="7"/>
  <c r="G12" i="7" s="1"/>
  <c r="F13" i="7"/>
  <c r="F12" i="7" s="1"/>
  <c r="E13" i="7"/>
  <c r="E12" i="7" s="1"/>
  <c r="D13" i="7"/>
  <c r="D12" i="7" s="1"/>
  <c r="D14" i="6"/>
  <c r="E15" i="6"/>
  <c r="F15" i="6"/>
  <c r="G15" i="6"/>
  <c r="H15" i="6"/>
  <c r="I15" i="6"/>
  <c r="J15" i="6"/>
  <c r="K15" i="6"/>
  <c r="D15" i="6"/>
  <c r="E16" i="6"/>
  <c r="F16" i="6"/>
  <c r="G16" i="6"/>
  <c r="H16" i="6"/>
  <c r="I16" i="6"/>
  <c r="J16" i="6"/>
  <c r="K16" i="6"/>
  <c r="D16" i="6"/>
  <c r="I12" i="7" l="1"/>
  <c r="H12" i="7"/>
  <c r="E14" i="6"/>
  <c r="F14" i="6"/>
  <c r="G14" i="6"/>
  <c r="H14" i="6"/>
  <c r="I14" i="6"/>
  <c r="J14" i="6"/>
  <c r="K14" i="6"/>
  <c r="F20" i="6"/>
  <c r="G20" i="6"/>
  <c r="H20" i="6"/>
  <c r="I20" i="6"/>
  <c r="J20" i="6"/>
  <c r="K20" i="6"/>
  <c r="F24" i="6"/>
  <c r="G24" i="6"/>
  <c r="H24" i="6"/>
  <c r="J24" i="6"/>
  <c r="K24" i="6"/>
  <c r="E24" i="6"/>
  <c r="D24" i="6"/>
  <c r="E20" i="6"/>
  <c r="D20" i="6"/>
  <c r="E29" i="6" l="1"/>
  <c r="F29" i="6"/>
  <c r="G29" i="6"/>
  <c r="H29" i="6"/>
  <c r="I29" i="6"/>
  <c r="J29" i="6"/>
  <c r="K29" i="6"/>
  <c r="D29" i="6"/>
  <c r="K13" i="6" l="1"/>
  <c r="K12" i="6" s="1"/>
  <c r="F33" i="6"/>
  <c r="K33" i="6"/>
  <c r="J33" i="6"/>
  <c r="I33" i="6"/>
  <c r="H33" i="6"/>
  <c r="G33" i="6"/>
  <c r="E33" i="6"/>
  <c r="D33" i="6"/>
  <c r="J13" i="6"/>
  <c r="J12" i="6" s="1"/>
  <c r="I13" i="6"/>
  <c r="I12" i="6" s="1"/>
  <c r="H13" i="6"/>
  <c r="H12" i="6" s="1"/>
  <c r="G13" i="6"/>
  <c r="G12" i="6" s="1"/>
  <c r="F13" i="6"/>
  <c r="F12" i="6" s="1"/>
  <c r="E13" i="6"/>
  <c r="E12" i="6" s="1"/>
  <c r="D13" i="6"/>
  <c r="D12" i="6" s="1"/>
</calcChain>
</file>

<file path=xl/sharedStrings.xml><?xml version="1.0" encoding="utf-8"?>
<sst xmlns="http://schemas.openxmlformats.org/spreadsheetml/2006/main" count="108" uniqueCount="31">
  <si>
    <t>(рублей)</t>
  </si>
  <si>
    <t>Статус</t>
  </si>
  <si>
    <t>Источники финансирования</t>
  </si>
  <si>
    <t>Плановый период</t>
  </si>
  <si>
    <t>Примечание</t>
  </si>
  <si>
    <t>январь - июнь</t>
  </si>
  <si>
    <t>значение на конец года</t>
  </si>
  <si>
    <t>план</t>
  </si>
  <si>
    <t>факт</t>
  </si>
  <si>
    <t>Программа 6</t>
  </si>
  <si>
    <t>Реформирование и модернизация жилищно-коммунального хозяйства и повышение энергетической эффективности</t>
  </si>
  <si>
    <t>Всего</t>
  </si>
  <si>
    <t>Краевой бюджет</t>
  </si>
  <si>
    <t>Подпрограмма 1</t>
  </si>
  <si>
    <t>Подпрограмма 2</t>
  </si>
  <si>
    <t>Энергосбережение и повышение энергетической эффективности</t>
  </si>
  <si>
    <t>Подпрограмма 3</t>
  </si>
  <si>
    <t>Подпрограмма 4</t>
  </si>
  <si>
    <t>Обеспечение реализации муниципальной программы и прочие мероприятия</t>
  </si>
  <si>
    <t>Приложение № 12</t>
  </si>
  <si>
    <t>Модернизация, реконструкция и капитальный ремонт объектов коммунальной инфраструктуры</t>
  </si>
  <si>
    <t>Обращение с отходами на территории Шарыповского муниципального округа</t>
  </si>
  <si>
    <t>Благоустройство сельских территорий</t>
  </si>
  <si>
    <t>Бюджет округа</t>
  </si>
  <si>
    <t>Внебюджетные источники</t>
  </si>
  <si>
    <t>Подпрограмма 5</t>
  </si>
  <si>
    <t xml:space="preserve">Ведущий экономист </t>
  </si>
  <si>
    <t>Л. В. Кукарцева</t>
  </si>
  <si>
    <t>к Порядку принятия решений о разработке муниципальных программ Шарыповского муниципального округа, их формирования и реализации"Реформимрование и модернизация жилищно-коммунального хозяйства и повышение энергетической эффективности"</t>
  </si>
  <si>
    <t xml:space="preserve">Информация об использовании бюджетных ассигнований бюджета округа
и иных средств на реализацию программы с указанием плановых и фактических значений
</t>
  </si>
  <si>
    <t xml:space="preserve">Наименование муниципальной программы, подпрограммы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</si>
</sst>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р_."/>
  </numFmts>
  <fonts count="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2" borderId="0" xfId="0" applyFont="1" applyFill="1" applyBorder="1" applyAlignment="1">
      <alignment horizontal="left" vertical="top" wrapText="1"/>
    </xf>
    <xf numFmtId="0" fontId="3" fillId="3" borderId="0" xfId="0" applyFont="1" applyFill="1"/>
    <xf numFmtId="0" fontId="0" fillId="3" borderId="0" xfId="0" applyFill="1"/>
    <xf numFmtId="0" fontId="4" fillId="3" borderId="0" xfId="0" applyFont="1" applyFill="1"/>
    <xf numFmtId="0" fontId="4" fillId="3" borderId="0" xfId="0" applyFont="1" applyFill="1" applyAlignment="1"/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4" fillId="3" borderId="0" xfId="0" applyFont="1" applyFill="1" applyAlignment="1">
      <alignment horizontal="right"/>
    </xf>
    <xf numFmtId="0" fontId="6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/>
    <xf numFmtId="0" fontId="7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/>
    <xf numFmtId="164" fontId="6" fillId="3" borderId="4" xfId="0" applyNumberFormat="1" applyFont="1" applyFill="1" applyBorder="1" applyAlignment="1">
      <alignment horizontal="center" vertical="top" wrapText="1"/>
    </xf>
    <xf numFmtId="164" fontId="7" fillId="3" borderId="4" xfId="0" applyNumberFormat="1" applyFont="1" applyFill="1" applyBorder="1" applyAlignment="1">
      <alignment horizontal="center" vertical="top" wrapText="1"/>
    </xf>
    <xf numFmtId="164" fontId="8" fillId="3" borderId="4" xfId="0" applyNumberFormat="1" applyFont="1" applyFill="1" applyBorder="1" applyAlignment="1">
      <alignment horizontal="center" vertical="top" wrapText="1"/>
    </xf>
    <xf numFmtId="4" fontId="5" fillId="3" borderId="4" xfId="0" applyNumberFormat="1" applyFont="1" applyFill="1" applyBorder="1" applyAlignment="1">
      <alignment horizontal="center" vertical="top"/>
    </xf>
    <xf numFmtId="164" fontId="5" fillId="3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5"/>
  <sheetViews>
    <sheetView topLeftCell="A4" workbookViewId="0">
      <selection activeCell="D15" sqref="D15"/>
    </sheetView>
  </sheetViews>
  <sheetFormatPr defaultRowHeight="15" x14ac:dyDescent="0.25"/>
  <cols>
    <col min="1" max="1" width="13.5703125" style="5" customWidth="1"/>
    <col min="2" max="2" width="17.140625" style="5" customWidth="1"/>
    <col min="3" max="3" width="10" style="5" customWidth="1"/>
    <col min="4" max="4" width="13" style="5" customWidth="1"/>
    <col min="5" max="5" width="14.28515625" style="5" customWidth="1"/>
    <col min="6" max="6" width="12.140625" style="5" customWidth="1"/>
    <col min="7" max="7" width="12.5703125" style="5" customWidth="1"/>
    <col min="8" max="8" width="12.7109375" style="5" customWidth="1"/>
    <col min="9" max="9" width="13.7109375" style="5" customWidth="1"/>
    <col min="10" max="10" width="12.5703125" style="5" customWidth="1"/>
    <col min="11" max="11" width="12.42578125" style="5" customWidth="1"/>
    <col min="12" max="12" width="10.28515625" style="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8" t="s">
        <v>19</v>
      </c>
      <c r="K2" s="9"/>
      <c r="L2" s="9"/>
    </row>
    <row r="3" spans="1:12" ht="19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26" t="s">
        <v>28</v>
      </c>
      <c r="K3" s="26"/>
      <c r="L3" s="10"/>
    </row>
    <row r="4" spans="1:12" ht="10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26"/>
      <c r="K4" s="26"/>
      <c r="L4" s="7"/>
    </row>
    <row r="5" spans="1:12" ht="27" customHeight="1" x14ac:dyDescent="0.25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0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1" t="s">
        <v>0</v>
      </c>
    </row>
    <row r="8" spans="1:12" x14ac:dyDescent="0.25">
      <c r="A8" s="29" t="s">
        <v>1</v>
      </c>
      <c r="B8" s="29" t="s">
        <v>30</v>
      </c>
      <c r="C8" s="29" t="s">
        <v>2</v>
      </c>
      <c r="D8" s="32">
        <v>2022</v>
      </c>
      <c r="E8" s="33"/>
      <c r="F8" s="25">
        <v>2023</v>
      </c>
      <c r="G8" s="25"/>
      <c r="H8" s="25"/>
      <c r="I8" s="25"/>
      <c r="J8" s="25" t="s">
        <v>3</v>
      </c>
      <c r="K8" s="25"/>
      <c r="L8" s="25" t="s">
        <v>4</v>
      </c>
    </row>
    <row r="9" spans="1:12" x14ac:dyDescent="0.25">
      <c r="A9" s="30"/>
      <c r="B9" s="30"/>
      <c r="C9" s="30"/>
      <c r="D9" s="34"/>
      <c r="E9" s="35"/>
      <c r="F9" s="25" t="s">
        <v>5</v>
      </c>
      <c r="G9" s="25"/>
      <c r="H9" s="25" t="s">
        <v>6</v>
      </c>
      <c r="I9" s="25"/>
      <c r="J9" s="25"/>
      <c r="K9" s="25"/>
      <c r="L9" s="25"/>
    </row>
    <row r="10" spans="1:12" ht="22.5" customHeight="1" x14ac:dyDescent="0.25">
      <c r="A10" s="31"/>
      <c r="B10" s="31"/>
      <c r="C10" s="31"/>
      <c r="D10" s="21" t="s">
        <v>7</v>
      </c>
      <c r="E10" s="21" t="s">
        <v>8</v>
      </c>
      <c r="F10" s="21" t="s">
        <v>7</v>
      </c>
      <c r="G10" s="21" t="s">
        <v>8</v>
      </c>
      <c r="H10" s="21" t="s">
        <v>7</v>
      </c>
      <c r="I10" s="21" t="s">
        <v>8</v>
      </c>
      <c r="J10" s="21">
        <v>2024</v>
      </c>
      <c r="K10" s="21">
        <v>2025</v>
      </c>
      <c r="L10" s="25"/>
    </row>
    <row r="11" spans="1:12" x14ac:dyDescent="0.25">
      <c r="A11" s="22">
        <v>1</v>
      </c>
      <c r="B11" s="22">
        <v>2</v>
      </c>
      <c r="C11" s="22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  <c r="K11" s="21">
        <v>11</v>
      </c>
      <c r="L11" s="21">
        <v>12</v>
      </c>
    </row>
    <row r="12" spans="1:12" ht="95.25" customHeight="1" x14ac:dyDescent="0.25">
      <c r="A12" s="12" t="s">
        <v>9</v>
      </c>
      <c r="B12" s="12" t="s">
        <v>10</v>
      </c>
      <c r="C12" s="12" t="s">
        <v>11</v>
      </c>
      <c r="D12" s="16">
        <f>D13+D14+D15</f>
        <v>170215027.54999998</v>
      </c>
      <c r="E12" s="16">
        <f t="shared" ref="E12:K12" si="0">E13+E14+E15</f>
        <v>166982081.65000001</v>
      </c>
      <c r="F12" s="16">
        <f t="shared" si="0"/>
        <v>46350746.049999997</v>
      </c>
      <c r="G12" s="16">
        <f t="shared" si="0"/>
        <v>43963687.690000005</v>
      </c>
      <c r="H12" s="16">
        <f t="shared" si="0"/>
        <v>0</v>
      </c>
      <c r="I12" s="16">
        <f t="shared" si="0"/>
        <v>0</v>
      </c>
      <c r="J12" s="16">
        <f t="shared" si="0"/>
        <v>87314280</v>
      </c>
      <c r="K12" s="16">
        <f t="shared" si="0"/>
        <v>84214280</v>
      </c>
      <c r="L12" s="13"/>
    </row>
    <row r="13" spans="1:12" ht="24" x14ac:dyDescent="0.25">
      <c r="A13" s="14"/>
      <c r="B13" s="14"/>
      <c r="C13" s="14" t="s">
        <v>23</v>
      </c>
      <c r="D13" s="17">
        <f t="shared" ref="D13:K13" si="1">D17+D21+D25+D30+D34</f>
        <v>74969455.359999999</v>
      </c>
      <c r="E13" s="17">
        <f t="shared" si="1"/>
        <v>74154112.340000004</v>
      </c>
      <c r="F13" s="17">
        <f t="shared" si="1"/>
        <v>39425809.259999998</v>
      </c>
      <c r="G13" s="17">
        <f t="shared" si="1"/>
        <v>38330659.120000005</v>
      </c>
      <c r="H13" s="17">
        <f t="shared" si="1"/>
        <v>0</v>
      </c>
      <c r="I13" s="17">
        <f t="shared" si="1"/>
        <v>0</v>
      </c>
      <c r="J13" s="17">
        <f t="shared" si="1"/>
        <v>75415080</v>
      </c>
      <c r="K13" s="17">
        <f t="shared" si="1"/>
        <v>72315080</v>
      </c>
      <c r="L13" s="13"/>
    </row>
    <row r="14" spans="1:12" ht="24.75" customHeight="1" x14ac:dyDescent="0.25">
      <c r="A14" s="14"/>
      <c r="B14" s="14"/>
      <c r="C14" s="14" t="s">
        <v>12</v>
      </c>
      <c r="D14" s="17">
        <f>D18+D26+D31+D22+D35+D28+D23</f>
        <v>91547407.849999994</v>
      </c>
      <c r="E14" s="17">
        <f t="shared" ref="E14:K14" si="2">E18+E26+E31+E22+E35+E28+E23</f>
        <v>89129804.969999999</v>
      </c>
      <c r="F14" s="17">
        <f t="shared" si="2"/>
        <v>5988451.3499999996</v>
      </c>
      <c r="G14" s="17">
        <f t="shared" si="2"/>
        <v>5633028.5700000003</v>
      </c>
      <c r="H14" s="17">
        <f t="shared" si="2"/>
        <v>0</v>
      </c>
      <c r="I14" s="17">
        <f t="shared" si="2"/>
        <v>0</v>
      </c>
      <c r="J14" s="17">
        <f t="shared" si="2"/>
        <v>11899200</v>
      </c>
      <c r="K14" s="17">
        <f t="shared" si="2"/>
        <v>11899200</v>
      </c>
      <c r="L14" s="13"/>
    </row>
    <row r="15" spans="1:12" ht="38.25" customHeight="1" x14ac:dyDescent="0.25">
      <c r="A15" s="14"/>
      <c r="B15" s="14"/>
      <c r="C15" s="14" t="s">
        <v>24</v>
      </c>
      <c r="D15" s="17">
        <f>D32+D19</f>
        <v>3698164.34</v>
      </c>
      <c r="E15" s="17">
        <f t="shared" ref="E15:K15" si="3">E32+E19</f>
        <v>3698164.34</v>
      </c>
      <c r="F15" s="17">
        <f t="shared" si="3"/>
        <v>936485.44</v>
      </c>
      <c r="G15" s="17">
        <f t="shared" si="3"/>
        <v>0</v>
      </c>
      <c r="H15" s="17">
        <f t="shared" si="3"/>
        <v>0</v>
      </c>
      <c r="I15" s="17">
        <f t="shared" si="3"/>
        <v>0</v>
      </c>
      <c r="J15" s="17">
        <f t="shared" si="3"/>
        <v>0</v>
      </c>
      <c r="K15" s="17">
        <f t="shared" si="3"/>
        <v>0</v>
      </c>
      <c r="L15" s="13"/>
    </row>
    <row r="16" spans="1:12" ht="74.25" customHeight="1" x14ac:dyDescent="0.25">
      <c r="A16" s="12" t="s">
        <v>13</v>
      </c>
      <c r="B16" s="12" t="s">
        <v>20</v>
      </c>
      <c r="C16" s="12" t="s">
        <v>11</v>
      </c>
      <c r="D16" s="16">
        <f>D17+D18+D19</f>
        <v>19777418.870000001</v>
      </c>
      <c r="E16" s="16">
        <f t="shared" ref="E16:K16" si="4">E17+E18+E19</f>
        <v>19777418.870000001</v>
      </c>
      <c r="F16" s="16">
        <f t="shared" si="4"/>
        <v>4187456.89</v>
      </c>
      <c r="G16" s="16">
        <f t="shared" si="4"/>
        <v>3026759.13</v>
      </c>
      <c r="H16" s="16">
        <f t="shared" si="4"/>
        <v>0</v>
      </c>
      <c r="I16" s="16">
        <f t="shared" si="4"/>
        <v>0</v>
      </c>
      <c r="J16" s="16">
        <f t="shared" si="4"/>
        <v>3100000</v>
      </c>
      <c r="K16" s="16">
        <f t="shared" si="4"/>
        <v>0</v>
      </c>
      <c r="L16" s="13"/>
    </row>
    <row r="17" spans="1:15" ht="24" x14ac:dyDescent="0.25">
      <c r="A17" s="14"/>
      <c r="B17" s="14"/>
      <c r="C17" s="14" t="s">
        <v>23</v>
      </c>
      <c r="D17" s="17">
        <v>8040768.5099999998</v>
      </c>
      <c r="E17" s="17">
        <v>8040768.5099999998</v>
      </c>
      <c r="F17" s="17">
        <v>4012019.67</v>
      </c>
      <c r="G17" s="17">
        <v>3026759.13</v>
      </c>
      <c r="H17" s="17">
        <v>0</v>
      </c>
      <c r="I17" s="17">
        <v>0</v>
      </c>
      <c r="J17" s="17">
        <v>3100000</v>
      </c>
      <c r="K17" s="17">
        <v>0</v>
      </c>
      <c r="L17" s="13"/>
    </row>
    <row r="18" spans="1:15" ht="24" x14ac:dyDescent="0.25">
      <c r="A18" s="14"/>
      <c r="B18" s="14"/>
      <c r="C18" s="14" t="s">
        <v>12</v>
      </c>
      <c r="D18" s="17">
        <v>11560845.6</v>
      </c>
      <c r="E18" s="17">
        <v>11560845.6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3"/>
    </row>
    <row r="19" spans="1:15" ht="36" x14ac:dyDescent="0.25">
      <c r="A19" s="14"/>
      <c r="B19" s="14"/>
      <c r="C19" s="14" t="s">
        <v>24</v>
      </c>
      <c r="D19" s="17">
        <v>175804.76</v>
      </c>
      <c r="E19" s="17">
        <v>175804.76</v>
      </c>
      <c r="F19" s="17">
        <v>175437.22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3"/>
    </row>
    <row r="20" spans="1:15" ht="48.75" customHeight="1" x14ac:dyDescent="0.25">
      <c r="A20" s="12" t="s">
        <v>14</v>
      </c>
      <c r="B20" s="12" t="s">
        <v>15</v>
      </c>
      <c r="C20" s="12" t="s">
        <v>11</v>
      </c>
      <c r="D20" s="16">
        <f>D21+D23</f>
        <v>7708564.7800000003</v>
      </c>
      <c r="E20" s="16">
        <f>E21+E23</f>
        <v>7309788.4900000002</v>
      </c>
      <c r="F20" s="16">
        <f t="shared" ref="F20:K20" si="5">F21+F23</f>
        <v>3230070.1</v>
      </c>
      <c r="G20" s="16">
        <f t="shared" si="5"/>
        <v>3230061.13</v>
      </c>
      <c r="H20" s="16">
        <f t="shared" si="5"/>
        <v>0</v>
      </c>
      <c r="I20" s="16">
        <f t="shared" si="5"/>
        <v>0</v>
      </c>
      <c r="J20" s="16">
        <f t="shared" si="5"/>
        <v>6998560</v>
      </c>
      <c r="K20" s="16">
        <f t="shared" si="5"/>
        <v>6998560</v>
      </c>
      <c r="L20" s="13"/>
    </row>
    <row r="21" spans="1:15" ht="24" x14ac:dyDescent="0.25">
      <c r="A21" s="14"/>
      <c r="B21" s="14"/>
      <c r="C21" s="14" t="s">
        <v>23</v>
      </c>
      <c r="D21" s="17">
        <v>7461164.7800000003</v>
      </c>
      <c r="E21" s="17">
        <v>7062388.4900000002</v>
      </c>
      <c r="F21" s="17">
        <v>3230070.1</v>
      </c>
      <c r="G21" s="17">
        <v>3230061.13</v>
      </c>
      <c r="H21" s="17">
        <v>0</v>
      </c>
      <c r="I21" s="17">
        <v>0</v>
      </c>
      <c r="J21" s="17">
        <v>6998560</v>
      </c>
      <c r="K21" s="17">
        <v>6998560</v>
      </c>
      <c r="L21" s="13"/>
    </row>
    <row r="22" spans="1:15" ht="24" hidden="1" customHeight="1" x14ac:dyDescent="0.25">
      <c r="A22" s="14"/>
      <c r="B22" s="14"/>
      <c r="C22" s="14" t="s">
        <v>12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3"/>
    </row>
    <row r="23" spans="1:15" ht="24" customHeight="1" x14ac:dyDescent="0.25">
      <c r="A23" s="14"/>
      <c r="B23" s="14"/>
      <c r="C23" s="14" t="s">
        <v>12</v>
      </c>
      <c r="D23" s="17">
        <v>247400</v>
      </c>
      <c r="E23" s="17">
        <v>247400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3"/>
    </row>
    <row r="24" spans="1:15" ht="73.5" customHeight="1" x14ac:dyDescent="0.25">
      <c r="A24" s="12" t="s">
        <v>16</v>
      </c>
      <c r="B24" s="12" t="s">
        <v>21</v>
      </c>
      <c r="C24" s="12" t="s">
        <v>11</v>
      </c>
      <c r="D24" s="18">
        <f>D25+D28</f>
        <v>12363951.02</v>
      </c>
      <c r="E24" s="18">
        <f>E25+E28</f>
        <v>11381217.540000001</v>
      </c>
      <c r="F24" s="18">
        <f t="shared" ref="F24:K24" si="6">F25+F28</f>
        <v>2384363.42</v>
      </c>
      <c r="G24" s="18">
        <f t="shared" si="6"/>
        <v>2384363.42</v>
      </c>
      <c r="H24" s="18">
        <f t="shared" si="6"/>
        <v>0</v>
      </c>
      <c r="I24" s="18">
        <v>0</v>
      </c>
      <c r="J24" s="18">
        <f t="shared" si="6"/>
        <v>1726000</v>
      </c>
      <c r="K24" s="18">
        <f t="shared" si="6"/>
        <v>1726000</v>
      </c>
      <c r="L24" s="13"/>
    </row>
    <row r="25" spans="1:15" ht="24" x14ac:dyDescent="0.25">
      <c r="A25" s="14"/>
      <c r="B25" s="14"/>
      <c r="C25" s="14" t="s">
        <v>23</v>
      </c>
      <c r="D25" s="19">
        <v>1940551.02</v>
      </c>
      <c r="E25" s="19">
        <v>1920087.55</v>
      </c>
      <c r="F25" s="20">
        <v>2384363.42</v>
      </c>
      <c r="G25" s="17">
        <v>2384363.42</v>
      </c>
      <c r="H25" s="17">
        <v>0</v>
      </c>
      <c r="I25" s="17">
        <v>0</v>
      </c>
      <c r="J25" s="17">
        <v>1726000</v>
      </c>
      <c r="K25" s="17">
        <v>1726000</v>
      </c>
      <c r="L25" s="13"/>
    </row>
    <row r="26" spans="1:15" s="1" customFormat="1" ht="24.75" hidden="1" customHeight="1" x14ac:dyDescent="0.2">
      <c r="A26" s="14"/>
      <c r="B26" s="14"/>
      <c r="C26" s="14" t="s">
        <v>12</v>
      </c>
      <c r="D26" s="20">
        <v>0</v>
      </c>
      <c r="E26" s="19">
        <v>0</v>
      </c>
      <c r="F26" s="20">
        <v>0</v>
      </c>
      <c r="G26" s="17">
        <v>0</v>
      </c>
      <c r="H26" s="17">
        <v>0</v>
      </c>
      <c r="I26" s="19">
        <v>0</v>
      </c>
      <c r="J26" s="17">
        <v>0</v>
      </c>
      <c r="K26" s="17">
        <v>0</v>
      </c>
      <c r="L26" s="15"/>
      <c r="M26" s="3"/>
      <c r="N26" s="3"/>
      <c r="O26" s="2"/>
    </row>
    <row r="27" spans="1:15" s="1" customFormat="1" ht="24.75" hidden="1" customHeight="1" x14ac:dyDescent="0.2">
      <c r="A27" s="14"/>
      <c r="B27" s="14"/>
      <c r="C27" s="14"/>
      <c r="D27" s="20"/>
      <c r="E27" s="19"/>
      <c r="F27" s="20"/>
      <c r="G27" s="17"/>
      <c r="H27" s="17"/>
      <c r="I27" s="19"/>
      <c r="J27" s="17"/>
      <c r="K27" s="17"/>
      <c r="L27" s="15"/>
      <c r="M27" s="3"/>
      <c r="N27" s="3"/>
      <c r="O27" s="2"/>
    </row>
    <row r="28" spans="1:15" s="1" customFormat="1" ht="24.75" customHeight="1" x14ac:dyDescent="0.2">
      <c r="A28" s="14"/>
      <c r="B28" s="14"/>
      <c r="C28" s="14" t="s">
        <v>12</v>
      </c>
      <c r="D28" s="20">
        <v>10423400</v>
      </c>
      <c r="E28" s="19">
        <v>9461129.9900000002</v>
      </c>
      <c r="F28" s="20">
        <v>0</v>
      </c>
      <c r="G28" s="17">
        <v>0</v>
      </c>
      <c r="H28" s="17">
        <v>0</v>
      </c>
      <c r="I28" s="19">
        <v>0</v>
      </c>
      <c r="J28" s="17">
        <v>0</v>
      </c>
      <c r="K28" s="17">
        <v>0</v>
      </c>
      <c r="L28" s="15"/>
      <c r="M28" s="3"/>
      <c r="N28" s="3"/>
      <c r="O28" s="2"/>
    </row>
    <row r="29" spans="1:15" ht="41.25" customHeight="1" x14ac:dyDescent="0.25">
      <c r="A29" s="12" t="s">
        <v>17</v>
      </c>
      <c r="B29" s="12" t="s">
        <v>22</v>
      </c>
      <c r="C29" s="12" t="s">
        <v>11</v>
      </c>
      <c r="D29" s="18">
        <f>D30+D31+D32</f>
        <v>58541172.199999996</v>
      </c>
      <c r="E29" s="18">
        <f t="shared" ref="E29:K29" si="7">E30+E31+E32</f>
        <v>58214366.149999999</v>
      </c>
      <c r="F29" s="18">
        <f t="shared" si="7"/>
        <v>1521708.7</v>
      </c>
      <c r="G29" s="18">
        <f t="shared" si="7"/>
        <v>743375.48</v>
      </c>
      <c r="H29" s="18">
        <f t="shared" si="7"/>
        <v>0</v>
      </c>
      <c r="I29" s="18">
        <f t="shared" si="7"/>
        <v>0</v>
      </c>
      <c r="J29" s="18">
        <f t="shared" si="7"/>
        <v>3031940</v>
      </c>
      <c r="K29" s="18">
        <f t="shared" si="7"/>
        <v>3031940</v>
      </c>
      <c r="L29" s="13"/>
    </row>
    <row r="30" spans="1:15" ht="24" x14ac:dyDescent="0.25">
      <c r="A30" s="14"/>
      <c r="B30" s="14"/>
      <c r="C30" s="14" t="s">
        <v>23</v>
      </c>
      <c r="D30" s="17">
        <v>4666790.62</v>
      </c>
      <c r="E30" s="19">
        <v>4650290.96</v>
      </c>
      <c r="F30" s="17">
        <v>760660.47999999998</v>
      </c>
      <c r="G30" s="17">
        <v>743375.48</v>
      </c>
      <c r="H30" s="17">
        <v>0</v>
      </c>
      <c r="I30" s="17">
        <v>0</v>
      </c>
      <c r="J30" s="17">
        <v>3031940</v>
      </c>
      <c r="K30" s="17">
        <v>3031940</v>
      </c>
      <c r="L30" s="13"/>
    </row>
    <row r="31" spans="1:15" ht="24.75" customHeight="1" x14ac:dyDescent="0.25">
      <c r="A31" s="14"/>
      <c r="B31" s="14"/>
      <c r="C31" s="14" t="s">
        <v>12</v>
      </c>
      <c r="D31" s="17">
        <v>50352022</v>
      </c>
      <c r="E31" s="19">
        <v>50041715.609999999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3"/>
    </row>
    <row r="32" spans="1:15" ht="36.75" customHeight="1" x14ac:dyDescent="0.25">
      <c r="A32" s="14"/>
      <c r="B32" s="14"/>
      <c r="C32" s="14" t="s">
        <v>24</v>
      </c>
      <c r="D32" s="17">
        <v>3522359.58</v>
      </c>
      <c r="E32" s="19">
        <v>3522359.58</v>
      </c>
      <c r="F32" s="17">
        <v>761048.22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3"/>
    </row>
    <row r="33" spans="1:12" ht="64.5" customHeight="1" x14ac:dyDescent="0.25">
      <c r="A33" s="12" t="s">
        <v>25</v>
      </c>
      <c r="B33" s="12" t="s">
        <v>18</v>
      </c>
      <c r="C33" s="12" t="s">
        <v>11</v>
      </c>
      <c r="D33" s="16">
        <f>D34+D35</f>
        <v>71823920.680000007</v>
      </c>
      <c r="E33" s="16">
        <f t="shared" ref="E33:K33" si="8">E34+E35</f>
        <v>70299290.599999994</v>
      </c>
      <c r="F33" s="16">
        <f t="shared" si="8"/>
        <v>35027146.939999998</v>
      </c>
      <c r="G33" s="16">
        <f t="shared" si="8"/>
        <v>34579128.530000001</v>
      </c>
      <c r="H33" s="16">
        <f t="shared" si="8"/>
        <v>0</v>
      </c>
      <c r="I33" s="16">
        <f t="shared" si="8"/>
        <v>0</v>
      </c>
      <c r="J33" s="16">
        <f t="shared" si="8"/>
        <v>72457780</v>
      </c>
      <c r="K33" s="16">
        <f t="shared" si="8"/>
        <v>72457780</v>
      </c>
      <c r="L33" s="13"/>
    </row>
    <row r="34" spans="1:12" ht="24.75" customHeight="1" x14ac:dyDescent="0.25">
      <c r="A34" s="14"/>
      <c r="B34" s="14"/>
      <c r="C34" s="14" t="s">
        <v>23</v>
      </c>
      <c r="D34" s="17">
        <v>52860180.43</v>
      </c>
      <c r="E34" s="17">
        <v>52480576.829999998</v>
      </c>
      <c r="F34" s="17">
        <v>29038695.59</v>
      </c>
      <c r="G34" s="17">
        <v>28946099.960000001</v>
      </c>
      <c r="H34" s="17">
        <v>0</v>
      </c>
      <c r="I34" s="17">
        <v>0</v>
      </c>
      <c r="J34" s="17">
        <v>60558580</v>
      </c>
      <c r="K34" s="17">
        <v>60558580</v>
      </c>
      <c r="L34" s="13"/>
    </row>
    <row r="35" spans="1:12" ht="24.75" customHeight="1" x14ac:dyDescent="0.25">
      <c r="A35" s="14"/>
      <c r="B35" s="14"/>
      <c r="C35" s="14" t="s">
        <v>12</v>
      </c>
      <c r="D35" s="17">
        <v>18963740.25</v>
      </c>
      <c r="E35" s="17">
        <v>17818713.77</v>
      </c>
      <c r="F35" s="17">
        <v>5988451.3499999996</v>
      </c>
      <c r="G35" s="17">
        <v>5633028.5700000003</v>
      </c>
      <c r="H35" s="17">
        <v>0</v>
      </c>
      <c r="I35" s="17">
        <v>0</v>
      </c>
      <c r="J35" s="17">
        <v>11899200</v>
      </c>
      <c r="K35" s="17">
        <v>11899200</v>
      </c>
      <c r="L35" s="13"/>
    </row>
    <row r="36" spans="1:12" ht="24.75" customHeight="1" x14ac:dyDescent="0.25">
      <c r="A36" s="14"/>
      <c r="B36" s="14"/>
      <c r="C36" s="14"/>
      <c r="D36" s="17"/>
      <c r="E36" s="19"/>
      <c r="F36" s="17"/>
      <c r="G36" s="17"/>
      <c r="H36" s="17"/>
      <c r="I36" s="17"/>
      <c r="J36" s="17"/>
      <c r="K36" s="17"/>
      <c r="L36" s="13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 t="s">
        <v>26</v>
      </c>
      <c r="B38" s="6"/>
      <c r="C38" s="6"/>
      <c r="D38" s="6"/>
      <c r="E38" s="6"/>
      <c r="F38" s="6"/>
      <c r="G38" s="6" t="s">
        <v>27</v>
      </c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</sheetData>
  <mergeCells count="12">
    <mergeCell ref="F9:G9"/>
    <mergeCell ref="H9:I9"/>
    <mergeCell ref="J3:K4"/>
    <mergeCell ref="A5:L5"/>
    <mergeCell ref="A6:L6"/>
    <mergeCell ref="A8:A10"/>
    <mergeCell ref="B8:B10"/>
    <mergeCell ref="C8:C10"/>
    <mergeCell ref="D8:E9"/>
    <mergeCell ref="F8:I8"/>
    <mergeCell ref="J8:K9"/>
    <mergeCell ref="L8:L10"/>
  </mergeCells>
  <pageMargins left="0.78740157480314965" right="0.19685039370078741" top="0.19685039370078741" bottom="0.3937007874015748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6D9C4-5DB3-44CE-ACDA-9F2C34A89DEB}">
  <dimension ref="A1:O315"/>
  <sheetViews>
    <sheetView tabSelected="1" topLeftCell="A17" workbookViewId="0">
      <selection activeCell="I35" sqref="I35"/>
    </sheetView>
  </sheetViews>
  <sheetFormatPr defaultRowHeight="15" x14ac:dyDescent="0.25"/>
  <cols>
    <col min="1" max="1" width="13.5703125" style="5" customWidth="1"/>
    <col min="2" max="2" width="17.140625" style="5" customWidth="1"/>
    <col min="3" max="3" width="10" style="5" customWidth="1"/>
    <col min="4" max="4" width="13" style="5" customWidth="1"/>
    <col min="5" max="5" width="14.28515625" style="5" customWidth="1"/>
    <col min="6" max="6" width="12.140625" style="5" customWidth="1"/>
    <col min="7" max="7" width="12.5703125" style="5" customWidth="1"/>
    <col min="8" max="8" width="12.7109375" style="5" customWidth="1"/>
    <col min="9" max="9" width="13.7109375" style="5" customWidth="1"/>
    <col min="10" max="10" width="12.5703125" style="5" customWidth="1"/>
    <col min="11" max="11" width="12.42578125" style="5" customWidth="1"/>
    <col min="12" max="12" width="10.28515625" style="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1.75" customHeight="1" x14ac:dyDescent="0.25">
      <c r="A2" s="7"/>
      <c r="B2" s="7"/>
      <c r="C2" s="7"/>
      <c r="D2" s="7"/>
      <c r="E2" s="7"/>
      <c r="F2" s="7"/>
      <c r="G2" s="7"/>
      <c r="H2" s="7"/>
      <c r="I2" s="7"/>
      <c r="J2" s="8" t="s">
        <v>19</v>
      </c>
      <c r="K2" s="9"/>
      <c r="L2" s="9"/>
    </row>
    <row r="3" spans="1:12" ht="19.5" customHeight="1" x14ac:dyDescent="0.25">
      <c r="A3" s="7"/>
      <c r="B3" s="7"/>
      <c r="C3" s="7"/>
      <c r="D3" s="7"/>
      <c r="E3" s="7"/>
      <c r="F3" s="7"/>
      <c r="G3" s="7"/>
      <c r="H3" s="7"/>
      <c r="I3" s="7"/>
      <c r="J3" s="26" t="s">
        <v>28</v>
      </c>
      <c r="K3" s="26"/>
      <c r="L3" s="10"/>
    </row>
    <row r="4" spans="1:12" ht="102.75" customHeight="1" x14ac:dyDescent="0.25">
      <c r="A4" s="7"/>
      <c r="B4" s="7"/>
      <c r="C4" s="7"/>
      <c r="D4" s="7"/>
      <c r="E4" s="7"/>
      <c r="F4" s="7"/>
      <c r="G4" s="7"/>
      <c r="H4" s="7"/>
      <c r="I4" s="7"/>
      <c r="J4" s="26"/>
      <c r="K4" s="26"/>
      <c r="L4" s="7"/>
    </row>
    <row r="5" spans="1:12" ht="27" customHeight="1" x14ac:dyDescent="0.25">
      <c r="A5" s="27" t="s">
        <v>29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0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11" t="s">
        <v>0</v>
      </c>
    </row>
    <row r="8" spans="1:12" x14ac:dyDescent="0.25">
      <c r="A8" s="29" t="s">
        <v>1</v>
      </c>
      <c r="B8" s="29" t="s">
        <v>30</v>
      </c>
      <c r="C8" s="29" t="s">
        <v>2</v>
      </c>
      <c r="D8" s="32">
        <v>2022</v>
      </c>
      <c r="E8" s="33"/>
      <c r="F8" s="25">
        <v>2023</v>
      </c>
      <c r="G8" s="25"/>
      <c r="H8" s="25"/>
      <c r="I8" s="25"/>
      <c r="J8" s="25" t="s">
        <v>3</v>
      </c>
      <c r="K8" s="25"/>
      <c r="L8" s="25" t="s">
        <v>4</v>
      </c>
    </row>
    <row r="9" spans="1:12" x14ac:dyDescent="0.25">
      <c r="A9" s="30"/>
      <c r="B9" s="30"/>
      <c r="C9" s="30"/>
      <c r="D9" s="34"/>
      <c r="E9" s="35"/>
      <c r="F9" s="25" t="s">
        <v>5</v>
      </c>
      <c r="G9" s="25"/>
      <c r="H9" s="25" t="s">
        <v>6</v>
      </c>
      <c r="I9" s="25"/>
      <c r="J9" s="25"/>
      <c r="K9" s="25"/>
      <c r="L9" s="25"/>
    </row>
    <row r="10" spans="1:12" ht="22.5" customHeight="1" x14ac:dyDescent="0.25">
      <c r="A10" s="31"/>
      <c r="B10" s="31"/>
      <c r="C10" s="31"/>
      <c r="D10" s="23" t="s">
        <v>7</v>
      </c>
      <c r="E10" s="23" t="s">
        <v>8</v>
      </c>
      <c r="F10" s="23" t="s">
        <v>7</v>
      </c>
      <c r="G10" s="23" t="s">
        <v>8</v>
      </c>
      <c r="H10" s="23" t="s">
        <v>7</v>
      </c>
      <c r="I10" s="23" t="s">
        <v>8</v>
      </c>
      <c r="J10" s="23">
        <v>2024</v>
      </c>
      <c r="K10" s="23">
        <v>2025</v>
      </c>
      <c r="L10" s="25"/>
    </row>
    <row r="11" spans="1:12" x14ac:dyDescent="0.25">
      <c r="A11" s="24">
        <v>1</v>
      </c>
      <c r="B11" s="24">
        <v>2</v>
      </c>
      <c r="C11" s="24">
        <v>3</v>
      </c>
      <c r="D11" s="23">
        <v>4</v>
      </c>
      <c r="E11" s="23">
        <v>5</v>
      </c>
      <c r="F11" s="23">
        <v>6</v>
      </c>
      <c r="G11" s="23">
        <v>7</v>
      </c>
      <c r="H11" s="23">
        <v>8</v>
      </c>
      <c r="I11" s="23">
        <v>9</v>
      </c>
      <c r="J11" s="23">
        <v>10</v>
      </c>
      <c r="K11" s="23">
        <v>11</v>
      </c>
      <c r="L11" s="23">
        <v>12</v>
      </c>
    </row>
    <row r="12" spans="1:12" ht="95.25" customHeight="1" x14ac:dyDescent="0.25">
      <c r="A12" s="12" t="s">
        <v>9</v>
      </c>
      <c r="B12" s="12" t="s">
        <v>10</v>
      </c>
      <c r="C12" s="12" t="s">
        <v>11</v>
      </c>
      <c r="D12" s="16">
        <f>D13+D14+D15</f>
        <v>170215027.54999998</v>
      </c>
      <c r="E12" s="16">
        <f t="shared" ref="E12:K12" si="0">E13+E14+E15</f>
        <v>166982081.65000001</v>
      </c>
      <c r="F12" s="16">
        <f t="shared" si="0"/>
        <v>46350746.049999997</v>
      </c>
      <c r="G12" s="16">
        <f t="shared" si="0"/>
        <v>43963687.690000005</v>
      </c>
      <c r="H12" s="16">
        <f t="shared" si="0"/>
        <v>179818673.71999997</v>
      </c>
      <c r="I12" s="16">
        <f t="shared" si="0"/>
        <v>150379438.34999999</v>
      </c>
      <c r="J12" s="16">
        <f t="shared" si="0"/>
        <v>95930080</v>
      </c>
      <c r="K12" s="16">
        <f t="shared" si="0"/>
        <v>84214280</v>
      </c>
      <c r="L12" s="13"/>
    </row>
    <row r="13" spans="1:12" ht="24" x14ac:dyDescent="0.25">
      <c r="A13" s="14"/>
      <c r="B13" s="14"/>
      <c r="C13" s="14" t="s">
        <v>23</v>
      </c>
      <c r="D13" s="17">
        <f t="shared" ref="D13:K13" si="1">D17+D21+D25+D30+D34</f>
        <v>74969455.359999999</v>
      </c>
      <c r="E13" s="17">
        <f t="shared" si="1"/>
        <v>74154112.340000004</v>
      </c>
      <c r="F13" s="17">
        <f t="shared" si="1"/>
        <v>39425809.259999998</v>
      </c>
      <c r="G13" s="17">
        <f t="shared" si="1"/>
        <v>38330659.120000005</v>
      </c>
      <c r="H13" s="17">
        <f t="shared" si="1"/>
        <v>98451796.479999989</v>
      </c>
      <c r="I13" s="17">
        <f t="shared" si="1"/>
        <v>96765404.780000001</v>
      </c>
      <c r="J13" s="17">
        <f t="shared" si="1"/>
        <v>79835080</v>
      </c>
      <c r="K13" s="17">
        <f t="shared" si="1"/>
        <v>72315080</v>
      </c>
      <c r="L13" s="13"/>
    </row>
    <row r="14" spans="1:12" ht="24.75" customHeight="1" x14ac:dyDescent="0.25">
      <c r="A14" s="14"/>
      <c r="B14" s="14"/>
      <c r="C14" s="14" t="s">
        <v>12</v>
      </c>
      <c r="D14" s="17">
        <f>D18+D26+D31+D22+D35+D28+D23</f>
        <v>91547407.849999994</v>
      </c>
      <c r="E14" s="17">
        <f t="shared" ref="E14:K14" si="2">E18+E26+E31+E22+E35+E28+E23</f>
        <v>89129804.969999999</v>
      </c>
      <c r="F14" s="17">
        <f t="shared" si="2"/>
        <v>5988451.3499999996</v>
      </c>
      <c r="G14" s="17">
        <f t="shared" si="2"/>
        <v>5633028.5700000003</v>
      </c>
      <c r="H14" s="17">
        <f t="shared" si="2"/>
        <v>80316308.799999997</v>
      </c>
      <c r="I14" s="17">
        <f t="shared" si="2"/>
        <v>52563465.129999995</v>
      </c>
      <c r="J14" s="17">
        <f t="shared" si="2"/>
        <v>16095000</v>
      </c>
      <c r="K14" s="17">
        <f t="shared" si="2"/>
        <v>11899200</v>
      </c>
      <c r="L14" s="13"/>
    </row>
    <row r="15" spans="1:12" ht="38.25" customHeight="1" x14ac:dyDescent="0.25">
      <c r="A15" s="14"/>
      <c r="B15" s="14"/>
      <c r="C15" s="14" t="s">
        <v>24</v>
      </c>
      <c r="D15" s="17">
        <f>D32+D19</f>
        <v>3698164.34</v>
      </c>
      <c r="E15" s="17">
        <f t="shared" ref="E15:K15" si="3">E32+E19</f>
        <v>3698164.34</v>
      </c>
      <c r="F15" s="17">
        <f t="shared" si="3"/>
        <v>936485.44</v>
      </c>
      <c r="G15" s="17">
        <f t="shared" si="3"/>
        <v>0</v>
      </c>
      <c r="H15" s="17">
        <f t="shared" si="3"/>
        <v>1050568.44</v>
      </c>
      <c r="I15" s="17">
        <f t="shared" si="3"/>
        <v>1050568.44</v>
      </c>
      <c r="J15" s="17">
        <f t="shared" si="3"/>
        <v>0</v>
      </c>
      <c r="K15" s="17">
        <f t="shared" si="3"/>
        <v>0</v>
      </c>
      <c r="L15" s="13"/>
    </row>
    <row r="16" spans="1:12" ht="74.25" customHeight="1" x14ac:dyDescent="0.25">
      <c r="A16" s="12" t="s">
        <v>13</v>
      </c>
      <c r="B16" s="12" t="s">
        <v>20</v>
      </c>
      <c r="C16" s="12" t="s">
        <v>11</v>
      </c>
      <c r="D16" s="16">
        <f>D17+D18+D19</f>
        <v>19777418.870000001</v>
      </c>
      <c r="E16" s="16">
        <f t="shared" ref="E16:K16" si="4">E17+E18+E19</f>
        <v>19777418.870000001</v>
      </c>
      <c r="F16" s="16">
        <f t="shared" si="4"/>
        <v>4187456.89</v>
      </c>
      <c r="G16" s="16">
        <f t="shared" si="4"/>
        <v>3026759.13</v>
      </c>
      <c r="H16" s="16">
        <f t="shared" si="4"/>
        <v>65443470.199999996</v>
      </c>
      <c r="I16" s="16">
        <f t="shared" si="4"/>
        <v>43237261.769999996</v>
      </c>
      <c r="J16" s="16">
        <f t="shared" si="4"/>
        <v>7520000</v>
      </c>
      <c r="K16" s="16">
        <f t="shared" si="4"/>
        <v>0</v>
      </c>
      <c r="L16" s="13"/>
    </row>
    <row r="17" spans="1:15" ht="24" x14ac:dyDescent="0.25">
      <c r="A17" s="14"/>
      <c r="B17" s="14"/>
      <c r="C17" s="14" t="s">
        <v>23</v>
      </c>
      <c r="D17" s="17">
        <v>8040768.5099999998</v>
      </c>
      <c r="E17" s="17">
        <v>8040768.5099999998</v>
      </c>
      <c r="F17" s="17">
        <v>4012019.67</v>
      </c>
      <c r="G17" s="17">
        <v>3026759.13</v>
      </c>
      <c r="H17" s="17">
        <v>12453761.18</v>
      </c>
      <c r="I17" s="17">
        <v>12185655.75</v>
      </c>
      <c r="J17" s="17">
        <v>7520000</v>
      </c>
      <c r="K17" s="17">
        <v>0</v>
      </c>
      <c r="L17" s="13"/>
    </row>
    <row r="18" spans="1:15" ht="24" x14ac:dyDescent="0.25">
      <c r="A18" s="14"/>
      <c r="B18" s="14"/>
      <c r="C18" s="14" t="s">
        <v>12</v>
      </c>
      <c r="D18" s="17">
        <v>11560845.6</v>
      </c>
      <c r="E18" s="17">
        <v>11560845.6</v>
      </c>
      <c r="F18" s="17">
        <v>0</v>
      </c>
      <c r="G18" s="17">
        <v>0</v>
      </c>
      <c r="H18" s="17">
        <v>52814271.799999997</v>
      </c>
      <c r="I18" s="17">
        <v>30876168.800000001</v>
      </c>
      <c r="J18" s="17">
        <v>0</v>
      </c>
      <c r="K18" s="17">
        <v>0</v>
      </c>
      <c r="L18" s="13"/>
    </row>
    <row r="19" spans="1:15" ht="36" x14ac:dyDescent="0.25">
      <c r="A19" s="14"/>
      <c r="B19" s="14"/>
      <c r="C19" s="14" t="s">
        <v>24</v>
      </c>
      <c r="D19" s="17">
        <v>175804.76</v>
      </c>
      <c r="E19" s="17">
        <v>175804.76</v>
      </c>
      <c r="F19" s="17">
        <v>175437.22</v>
      </c>
      <c r="G19" s="17">
        <v>0</v>
      </c>
      <c r="H19" s="17">
        <v>175437.22</v>
      </c>
      <c r="I19" s="17">
        <v>175437.22</v>
      </c>
      <c r="J19" s="17">
        <v>0</v>
      </c>
      <c r="K19" s="17">
        <v>0</v>
      </c>
      <c r="L19" s="13"/>
    </row>
    <row r="20" spans="1:15" ht="48.75" customHeight="1" x14ac:dyDescent="0.25">
      <c r="A20" s="12" t="s">
        <v>14</v>
      </c>
      <c r="B20" s="12" t="s">
        <v>15</v>
      </c>
      <c r="C20" s="12" t="s">
        <v>11</v>
      </c>
      <c r="D20" s="16">
        <f>D21+D23</f>
        <v>7708564.7800000003</v>
      </c>
      <c r="E20" s="16">
        <f>E21+E23</f>
        <v>7309788.4900000002</v>
      </c>
      <c r="F20" s="16">
        <f t="shared" ref="F20:K20" si="5">F21+F23</f>
        <v>3230070.1</v>
      </c>
      <c r="G20" s="16">
        <f t="shared" si="5"/>
        <v>3230061.13</v>
      </c>
      <c r="H20" s="16">
        <f t="shared" si="5"/>
        <v>9232900.3900000006</v>
      </c>
      <c r="I20" s="16">
        <f t="shared" si="5"/>
        <v>8751730.120000001</v>
      </c>
      <c r="J20" s="16">
        <f t="shared" si="5"/>
        <v>6998560</v>
      </c>
      <c r="K20" s="16">
        <f t="shared" si="5"/>
        <v>6998560</v>
      </c>
      <c r="L20" s="13"/>
    </row>
    <row r="21" spans="1:15" ht="24" x14ac:dyDescent="0.25">
      <c r="A21" s="14"/>
      <c r="B21" s="14"/>
      <c r="C21" s="14" t="s">
        <v>23</v>
      </c>
      <c r="D21" s="17">
        <v>7461164.7800000003</v>
      </c>
      <c r="E21" s="17">
        <v>7062388.4900000002</v>
      </c>
      <c r="F21" s="17">
        <v>3230070.1</v>
      </c>
      <c r="G21" s="17">
        <v>3230061.13</v>
      </c>
      <c r="H21" s="17">
        <v>7655140.3899999997</v>
      </c>
      <c r="I21" s="17">
        <v>7181931.8200000003</v>
      </c>
      <c r="J21" s="17">
        <v>6998560</v>
      </c>
      <c r="K21" s="17">
        <v>6998560</v>
      </c>
      <c r="L21" s="13"/>
    </row>
    <row r="22" spans="1:15" ht="24" hidden="1" customHeight="1" x14ac:dyDescent="0.25">
      <c r="A22" s="14"/>
      <c r="B22" s="14"/>
      <c r="C22" s="14" t="s">
        <v>12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3"/>
    </row>
    <row r="23" spans="1:15" ht="24" customHeight="1" x14ac:dyDescent="0.25">
      <c r="A23" s="14"/>
      <c r="B23" s="14"/>
      <c r="C23" s="14" t="s">
        <v>12</v>
      </c>
      <c r="D23" s="17">
        <v>247400</v>
      </c>
      <c r="E23" s="17">
        <v>247400</v>
      </c>
      <c r="F23" s="17">
        <v>0</v>
      </c>
      <c r="G23" s="17">
        <v>0</v>
      </c>
      <c r="H23" s="17">
        <v>1577760</v>
      </c>
      <c r="I23" s="17">
        <v>1569798.3</v>
      </c>
      <c r="J23" s="17">
        <v>0</v>
      </c>
      <c r="K23" s="17">
        <v>0</v>
      </c>
      <c r="L23" s="13"/>
    </row>
    <row r="24" spans="1:15" ht="73.5" customHeight="1" x14ac:dyDescent="0.25">
      <c r="A24" s="12" t="s">
        <v>16</v>
      </c>
      <c r="B24" s="12" t="s">
        <v>21</v>
      </c>
      <c r="C24" s="12" t="s">
        <v>11</v>
      </c>
      <c r="D24" s="18">
        <f>D25+D28</f>
        <v>12363951.02</v>
      </c>
      <c r="E24" s="18">
        <f>E25+E28</f>
        <v>11381217.540000001</v>
      </c>
      <c r="F24" s="18">
        <f t="shared" ref="F24:K24" si="6">F25+F28</f>
        <v>2384363.42</v>
      </c>
      <c r="G24" s="18">
        <f t="shared" si="6"/>
        <v>2384363.42</v>
      </c>
      <c r="H24" s="18">
        <f t="shared" si="6"/>
        <v>10742326.02</v>
      </c>
      <c r="I24" s="18">
        <f t="shared" si="6"/>
        <v>10496392.649999999</v>
      </c>
      <c r="J24" s="18">
        <f t="shared" si="6"/>
        <v>1726000</v>
      </c>
      <c r="K24" s="18">
        <f t="shared" si="6"/>
        <v>1726000</v>
      </c>
      <c r="L24" s="13"/>
    </row>
    <row r="25" spans="1:15" ht="24" x14ac:dyDescent="0.25">
      <c r="A25" s="14"/>
      <c r="B25" s="14"/>
      <c r="C25" s="14" t="s">
        <v>23</v>
      </c>
      <c r="D25" s="19">
        <v>1940551.02</v>
      </c>
      <c r="E25" s="19">
        <v>1920087.55</v>
      </c>
      <c r="F25" s="20">
        <v>2384363.42</v>
      </c>
      <c r="G25" s="17">
        <v>2384363.42</v>
      </c>
      <c r="H25" s="17">
        <v>6242326.0199999996</v>
      </c>
      <c r="I25" s="17">
        <v>6179083.6299999999</v>
      </c>
      <c r="J25" s="17">
        <v>1726000</v>
      </c>
      <c r="K25" s="17">
        <v>1726000</v>
      </c>
      <c r="L25" s="13"/>
    </row>
    <row r="26" spans="1:15" s="1" customFormat="1" ht="24.75" hidden="1" customHeight="1" x14ac:dyDescent="0.2">
      <c r="A26" s="14"/>
      <c r="B26" s="14"/>
      <c r="C26" s="14" t="s">
        <v>12</v>
      </c>
      <c r="D26" s="20">
        <v>0</v>
      </c>
      <c r="E26" s="19">
        <v>0</v>
      </c>
      <c r="F26" s="20">
        <v>0</v>
      </c>
      <c r="G26" s="17">
        <v>0</v>
      </c>
      <c r="H26" s="17">
        <v>0</v>
      </c>
      <c r="I26" s="19">
        <v>0</v>
      </c>
      <c r="J26" s="17">
        <v>0</v>
      </c>
      <c r="K26" s="17">
        <v>0</v>
      </c>
      <c r="L26" s="15"/>
      <c r="M26" s="3"/>
      <c r="N26" s="3"/>
      <c r="O26" s="2"/>
    </row>
    <row r="27" spans="1:15" s="1" customFormat="1" ht="24.75" hidden="1" customHeight="1" x14ac:dyDescent="0.2">
      <c r="A27" s="14"/>
      <c r="B27" s="14"/>
      <c r="C27" s="14"/>
      <c r="D27" s="20"/>
      <c r="E27" s="19"/>
      <c r="F27" s="20"/>
      <c r="G27" s="17"/>
      <c r="H27" s="17"/>
      <c r="I27" s="19"/>
      <c r="J27" s="17"/>
      <c r="K27" s="17"/>
      <c r="L27" s="15"/>
      <c r="M27" s="3"/>
      <c r="N27" s="3"/>
      <c r="O27" s="2"/>
    </row>
    <row r="28" spans="1:15" s="1" customFormat="1" ht="24.75" customHeight="1" x14ac:dyDescent="0.2">
      <c r="A28" s="14"/>
      <c r="B28" s="14"/>
      <c r="C28" s="14" t="s">
        <v>12</v>
      </c>
      <c r="D28" s="20">
        <v>10423400</v>
      </c>
      <c r="E28" s="19">
        <v>9461129.9900000002</v>
      </c>
      <c r="F28" s="20">
        <v>0</v>
      </c>
      <c r="G28" s="17">
        <v>0</v>
      </c>
      <c r="H28" s="17">
        <v>4500000</v>
      </c>
      <c r="I28" s="19">
        <v>4317309.0199999996</v>
      </c>
      <c r="J28" s="17">
        <v>0</v>
      </c>
      <c r="K28" s="17">
        <v>0</v>
      </c>
      <c r="L28" s="15"/>
      <c r="M28" s="3"/>
      <c r="N28" s="3"/>
      <c r="O28" s="2"/>
    </row>
    <row r="29" spans="1:15" ht="41.25" customHeight="1" x14ac:dyDescent="0.25">
      <c r="A29" s="12" t="s">
        <v>17</v>
      </c>
      <c r="B29" s="12" t="s">
        <v>22</v>
      </c>
      <c r="C29" s="12" t="s">
        <v>11</v>
      </c>
      <c r="D29" s="18">
        <f>D30+D31+D32</f>
        <v>58541172.199999996</v>
      </c>
      <c r="E29" s="18">
        <f t="shared" ref="E29:K29" si="7">E30+E31+E32</f>
        <v>58214366.149999999</v>
      </c>
      <c r="F29" s="18">
        <f t="shared" si="7"/>
        <v>1521708.7</v>
      </c>
      <c r="G29" s="18">
        <f t="shared" si="7"/>
        <v>743375.48</v>
      </c>
      <c r="H29" s="18">
        <f t="shared" si="7"/>
        <v>12764562.810000001</v>
      </c>
      <c r="I29" s="18">
        <f t="shared" si="7"/>
        <v>12761375.99</v>
      </c>
      <c r="J29" s="18">
        <f t="shared" si="7"/>
        <v>3031940</v>
      </c>
      <c r="K29" s="18">
        <f t="shared" si="7"/>
        <v>3031940</v>
      </c>
      <c r="L29" s="13"/>
    </row>
    <row r="30" spans="1:15" ht="24" x14ac:dyDescent="0.25">
      <c r="A30" s="14"/>
      <c r="B30" s="14"/>
      <c r="C30" s="14" t="s">
        <v>23</v>
      </c>
      <c r="D30" s="17">
        <v>4666790.62</v>
      </c>
      <c r="E30" s="19">
        <v>4650290.96</v>
      </c>
      <c r="F30" s="17">
        <v>760660.47999999998</v>
      </c>
      <c r="G30" s="17">
        <v>743375.48</v>
      </c>
      <c r="H30" s="17">
        <v>4121779.59</v>
      </c>
      <c r="I30" s="17">
        <v>4121779.54</v>
      </c>
      <c r="J30" s="17">
        <v>3031940</v>
      </c>
      <c r="K30" s="17">
        <v>3031940</v>
      </c>
      <c r="L30" s="13"/>
    </row>
    <row r="31" spans="1:15" ht="24.75" customHeight="1" x14ac:dyDescent="0.25">
      <c r="A31" s="14"/>
      <c r="B31" s="14"/>
      <c r="C31" s="14" t="s">
        <v>12</v>
      </c>
      <c r="D31" s="17">
        <v>50352022</v>
      </c>
      <c r="E31" s="19">
        <v>50041715.609999999</v>
      </c>
      <c r="F31" s="17">
        <v>0</v>
      </c>
      <c r="G31" s="17">
        <v>0</v>
      </c>
      <c r="H31" s="17">
        <v>7767652</v>
      </c>
      <c r="I31" s="17">
        <v>7764465.2300000004</v>
      </c>
      <c r="J31" s="17">
        <v>0</v>
      </c>
      <c r="K31" s="17">
        <v>0</v>
      </c>
      <c r="L31" s="13"/>
    </row>
    <row r="32" spans="1:15" ht="36.75" customHeight="1" x14ac:dyDescent="0.25">
      <c r="A32" s="14"/>
      <c r="B32" s="14"/>
      <c r="C32" s="14" t="s">
        <v>24</v>
      </c>
      <c r="D32" s="17">
        <v>3522359.58</v>
      </c>
      <c r="E32" s="19">
        <v>3522359.58</v>
      </c>
      <c r="F32" s="17">
        <v>761048.22</v>
      </c>
      <c r="G32" s="17">
        <v>0</v>
      </c>
      <c r="H32" s="17">
        <v>875131.22</v>
      </c>
      <c r="I32" s="17">
        <v>875131.22</v>
      </c>
      <c r="J32" s="17">
        <v>0</v>
      </c>
      <c r="K32" s="17">
        <v>0</v>
      </c>
      <c r="L32" s="13"/>
    </row>
    <row r="33" spans="1:12" ht="64.5" customHeight="1" x14ac:dyDescent="0.25">
      <c r="A33" s="12" t="s">
        <v>25</v>
      </c>
      <c r="B33" s="12" t="s">
        <v>18</v>
      </c>
      <c r="C33" s="12" t="s">
        <v>11</v>
      </c>
      <c r="D33" s="16">
        <f>D34+D35</f>
        <v>71823920.680000007</v>
      </c>
      <c r="E33" s="16">
        <f t="shared" ref="E33:K33" si="8">E34+E35</f>
        <v>70299290.599999994</v>
      </c>
      <c r="F33" s="16">
        <f t="shared" si="8"/>
        <v>35027146.939999998</v>
      </c>
      <c r="G33" s="16">
        <f t="shared" si="8"/>
        <v>34579128.530000001</v>
      </c>
      <c r="H33" s="16">
        <f t="shared" si="8"/>
        <v>81635414.299999997</v>
      </c>
      <c r="I33" s="16">
        <f t="shared" si="8"/>
        <v>75132677.819999993</v>
      </c>
      <c r="J33" s="16">
        <f t="shared" si="8"/>
        <v>76653580</v>
      </c>
      <c r="K33" s="16">
        <f t="shared" si="8"/>
        <v>72457780</v>
      </c>
      <c r="L33" s="13"/>
    </row>
    <row r="34" spans="1:12" ht="24.75" customHeight="1" x14ac:dyDescent="0.25">
      <c r="A34" s="14"/>
      <c r="B34" s="14"/>
      <c r="C34" s="14" t="s">
        <v>23</v>
      </c>
      <c r="D34" s="17">
        <v>52860180.43</v>
      </c>
      <c r="E34" s="17">
        <v>52480576.829999998</v>
      </c>
      <c r="F34" s="17">
        <v>29038695.59</v>
      </c>
      <c r="G34" s="17">
        <v>28946099.960000001</v>
      </c>
      <c r="H34" s="17">
        <v>67978789.299999997</v>
      </c>
      <c r="I34" s="17">
        <v>67096954.039999999</v>
      </c>
      <c r="J34" s="17">
        <v>60558580</v>
      </c>
      <c r="K34" s="17">
        <v>60558580</v>
      </c>
      <c r="L34" s="13"/>
    </row>
    <row r="35" spans="1:12" ht="24.75" customHeight="1" x14ac:dyDescent="0.25">
      <c r="A35" s="14"/>
      <c r="B35" s="14"/>
      <c r="C35" s="14" t="s">
        <v>12</v>
      </c>
      <c r="D35" s="17">
        <v>18963740.25</v>
      </c>
      <c r="E35" s="17">
        <v>17818713.77</v>
      </c>
      <c r="F35" s="17">
        <v>5988451.3499999996</v>
      </c>
      <c r="G35" s="17">
        <v>5633028.5700000003</v>
      </c>
      <c r="H35" s="17">
        <v>13656625</v>
      </c>
      <c r="I35" s="17">
        <v>8035723.7800000003</v>
      </c>
      <c r="J35" s="17">
        <v>16095000</v>
      </c>
      <c r="K35" s="17">
        <v>11899200</v>
      </c>
      <c r="L35" s="13"/>
    </row>
    <row r="36" spans="1:12" ht="24.75" customHeight="1" x14ac:dyDescent="0.25">
      <c r="A36" s="14"/>
      <c r="B36" s="14"/>
      <c r="C36" s="14"/>
      <c r="D36" s="17"/>
      <c r="E36" s="19"/>
      <c r="F36" s="17"/>
      <c r="G36" s="17"/>
      <c r="H36" s="17"/>
      <c r="I36" s="17"/>
      <c r="J36" s="17"/>
      <c r="K36" s="17"/>
      <c r="L36" s="13"/>
    </row>
    <row r="37" spans="1:12" x14ac:dyDescent="0.2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x14ac:dyDescent="0.25">
      <c r="A38" s="6" t="s">
        <v>26</v>
      </c>
      <c r="B38" s="6"/>
      <c r="C38" s="6"/>
      <c r="D38" s="6"/>
      <c r="E38" s="6"/>
      <c r="F38" s="6"/>
      <c r="G38" s="6" t="s">
        <v>27</v>
      </c>
      <c r="H38" s="6"/>
      <c r="I38" s="6"/>
      <c r="J38" s="6"/>
      <c r="K38" s="6"/>
      <c r="L38" s="6"/>
    </row>
    <row r="39" spans="1:12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</sheetData>
  <mergeCells count="12">
    <mergeCell ref="F9:G9"/>
    <mergeCell ref="H9:I9"/>
    <mergeCell ref="J3:K4"/>
    <mergeCell ref="A5:L5"/>
    <mergeCell ref="A6:L6"/>
    <mergeCell ref="A8:A10"/>
    <mergeCell ref="B8:B10"/>
    <mergeCell ref="C8:C10"/>
    <mergeCell ref="D8:E9"/>
    <mergeCell ref="F8:I8"/>
    <mergeCell ref="J8:K9"/>
    <mergeCell ref="L8:L10"/>
  </mergeCells>
  <pageMargins left="0.78740157480314965" right="0.19685039370078741" top="0.19685039370078741" bottom="0.3937007874015748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12 на 2023 год</vt:lpstr>
      <vt:lpstr>прилож 12 на 2023 год (годовая)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2024-02-05T08:24:21Z</dcterms:modified>
</cp:coreProperties>
</file>